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somela 16\COMITATO MARKETING\Riunioni 2017\Gennaio 2017\"/>
    </mc:Choice>
  </mc:AlternateContent>
  <bookViews>
    <workbookView xWindow="570" yWindow="390" windowWidth="5060" windowHeight="7980"/>
  </bookViews>
  <sheets>
    <sheet name="Foglio1" sheetId="1" r:id="rId1"/>
    <sheet name="Foglio2" sheetId="2" r:id="rId2"/>
    <sheet name="Foglio3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G24" i="1" l="1"/>
  <c r="G19" i="1"/>
  <c r="G21" i="1" l="1"/>
  <c r="G20" i="1"/>
  <c r="G18" i="1"/>
  <c r="G17" i="1"/>
  <c r="G15" i="1"/>
  <c r="G14" i="1"/>
  <c r="G13" i="1"/>
  <c r="G12" i="1"/>
  <c r="G11" i="1"/>
  <c r="G10" i="1"/>
  <c r="G9" i="1"/>
  <c r="G8" i="1"/>
  <c r="G7" i="1"/>
  <c r="G6" i="1"/>
  <c r="G22" i="1" l="1"/>
  <c r="F22" i="1"/>
  <c r="D22" i="1" l="1"/>
  <c r="C22" i="1" l="1"/>
  <c r="E22" i="1"/>
</calcChain>
</file>

<file path=xl/sharedStrings.xml><?xml version="1.0" encoding="utf-8"?>
<sst xmlns="http://schemas.openxmlformats.org/spreadsheetml/2006/main" count="27" uniqueCount="27">
  <si>
    <t>Variety</t>
  </si>
  <si>
    <t>Annurca</t>
  </si>
  <si>
    <t>Braeburn</t>
  </si>
  <si>
    <t>Cripps Pink</t>
  </si>
  <si>
    <t>Elstar</t>
  </si>
  <si>
    <t>Fuji</t>
  </si>
  <si>
    <t>Gala</t>
  </si>
  <si>
    <t>Gloster</t>
  </si>
  <si>
    <t>Golden Delicious</t>
  </si>
  <si>
    <t>Granny Smith</t>
  </si>
  <si>
    <t>Idared</t>
  </si>
  <si>
    <t>Jonagold</t>
  </si>
  <si>
    <t>Jonathan</t>
  </si>
  <si>
    <t>Morgenduft</t>
  </si>
  <si>
    <t>Red Delicious</t>
  </si>
  <si>
    <t>Renette</t>
  </si>
  <si>
    <t>Stayman</t>
  </si>
  <si>
    <t>Others</t>
  </si>
  <si>
    <t>To process</t>
  </si>
  <si>
    <t>Updated production (Fresh)</t>
  </si>
  <si>
    <t>Updated production (fresh+to process)</t>
  </si>
  <si>
    <t>Italy - Updated Production, updated Stocks 1.11.2016 and Stocks 01.12.2016</t>
  </si>
  <si>
    <t>Updated Stocks 01.11.2016</t>
  </si>
  <si>
    <t>Stocks 01.12.2016</t>
  </si>
  <si>
    <t>Total</t>
  </si>
  <si>
    <t xml:space="preserve">TOTAL </t>
  </si>
  <si>
    <t>Stocks 01.01.2017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</si>
</sst>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_ ;[Red]\-#,##0.00\ "/>
    <numFmt numFmtId="166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2">
    <xf numFmtId="0" fontId="0" fillId="0" borderId="0" xfId="0"/>
    <xf numFmtId="0" fontId="0" fillId="2" borderId="1" xfId="0" applyFill="1" applyBorder="1"/>
    <xf numFmtId="0" fontId="0" fillId="2" borderId="1" xfId="0" applyNumberFormat="1" applyFill="1" applyBorder="1"/>
    <xf numFmtId="0" fontId="0" fillId="2" borderId="1" xfId="0" quotePrefix="1" applyNumberFormat="1" applyFill="1" applyBorder="1"/>
    <xf numFmtId="0" fontId="1" fillId="2" borderId="1" xfId="0" applyNumberFormat="1" applyFont="1" applyFill="1" applyBorder="1"/>
    <xf numFmtId="0" fontId="3" fillId="0" borderId="0" xfId="0" applyFont="1"/>
    <xf numFmtId="3" fontId="0" fillId="0" borderId="1" xfId="0" applyNumberFormat="1" applyFill="1" applyBorder="1" applyAlignment="1">
      <alignment horizontal="center" vertical="center"/>
    </xf>
    <xf numFmtId="3" fontId="0" fillId="0" borderId="1" xfId="0" quotePrefix="1" applyNumberForma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3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164" fontId="4" fillId="0" borderId="0" xfId="0" applyNumberFormat="1" applyFont="1" applyFill="1" applyBorder="1"/>
    <xf numFmtId="3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3" fontId="6" fillId="2" borderId="3" xfId="0" applyNumberFormat="1" applyFont="1" applyFill="1" applyBorder="1" applyAlignment="1">
      <alignment horizontal="center" vertical="center"/>
    </xf>
    <xf numFmtId="3" fontId="0" fillId="0" borderId="2" xfId="0" applyNumberFormat="1" applyFill="1" applyBorder="1" applyAlignment="1">
      <alignment horizontal="center" vertical="center"/>
    </xf>
    <xf numFmtId="3" fontId="1" fillId="2" borderId="3" xfId="0" applyNumberFormat="1" applyFont="1" applyFill="1" applyBorder="1" applyAlignment="1">
      <alignment horizontal="center" vertical="center"/>
    </xf>
    <xf numFmtId="43" fontId="3" fillId="0" borderId="0" xfId="1" applyFont="1"/>
    <xf numFmtId="3" fontId="0" fillId="0" borderId="1" xfId="0" applyNumberFormat="1" applyFont="1" applyFill="1" applyBorder="1" applyAlignment="1">
      <alignment horizontal="center" vertical="center"/>
    </xf>
    <xf numFmtId="3" fontId="0" fillId="0" borderId="2" xfId="0" quotePrefix="1" applyNumberFormat="1" applyFont="1" applyFill="1" applyBorder="1" applyAlignment="1">
      <alignment horizontal="center" vertical="center"/>
    </xf>
    <xf numFmtId="0" fontId="0" fillId="0" borderId="4" xfId="0" applyBorder="1"/>
    <xf numFmtId="0" fontId="3" fillId="0" borderId="4" xfId="0" applyFont="1" applyBorder="1"/>
    <xf numFmtId="3" fontId="3" fillId="0" borderId="0" xfId="0" applyNumberFormat="1" applyFont="1" applyBorder="1"/>
    <xf numFmtId="3" fontId="0" fillId="0" borderId="0" xfId="0" applyNumberForma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3" fontId="0" fillId="3" borderId="1" xfId="0" applyNumberFormat="1" applyFill="1" applyBorder="1" applyAlignment="1">
      <alignment horizontal="center" vertical="center"/>
    </xf>
    <xf numFmtId="166" fontId="3" fillId="0" borderId="0" xfId="1" applyNumberFormat="1" applyFont="1" applyBorder="1"/>
    <xf numFmtId="3" fontId="0" fillId="3" borderId="5" xfId="0" applyNumberFormat="1" applyFill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ennaio%202017%20Aggregato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Vendita Mele da Tavola"/>
      <sheetName val="TOTALE GENERALE"/>
      <sheetName val="Cascola"/>
      <sheetName val="Golden Delicious"/>
      <sheetName val="Vendite Golden"/>
      <sheetName val="Red Delicious"/>
      <sheetName val="Vendita Red Delicious"/>
      <sheetName val="Gala - Royal Gala"/>
      <sheetName val="Vendita Gala"/>
      <sheetName val="Morgenduft"/>
      <sheetName val="Stayman Winesap"/>
      <sheetName val="Granny Smith"/>
      <sheetName val="Vendite Granny"/>
      <sheetName val="Annurca - Renetta"/>
      <sheetName val="Jonagold"/>
      <sheetName val="Braeburn"/>
      <sheetName val="Vendita Braeburn"/>
      <sheetName val="Fuji"/>
      <sheetName val="Vendita Fuji"/>
      <sheetName val="Cripps Pink"/>
      <sheetName val="Altre"/>
      <sheetName val="Vendita Altre"/>
      <sheetName val="Mele da Pelare"/>
      <sheetName val="Jonathan"/>
      <sheetName val="Gloster"/>
      <sheetName val="Idared"/>
      <sheetName val="Elstar"/>
    </sheetNames>
    <sheetDataSet>
      <sheetData sheetId="0"/>
      <sheetData sheetId="1"/>
      <sheetData sheetId="2"/>
      <sheetData sheetId="3"/>
      <sheetData sheetId="4">
        <row r="12">
          <cell r="L12">
            <v>644473</v>
          </cell>
        </row>
      </sheetData>
      <sheetData sheetId="5"/>
      <sheetData sheetId="6">
        <row r="12">
          <cell r="L12">
            <v>148385.25</v>
          </cell>
        </row>
      </sheetData>
      <sheetData sheetId="7"/>
      <sheetData sheetId="8">
        <row r="12">
          <cell r="L12">
            <v>82682.459999999992</v>
          </cell>
        </row>
      </sheetData>
      <sheetData sheetId="9"/>
      <sheetData sheetId="10">
        <row r="12">
          <cell r="L12">
            <v>19810.489999999998</v>
          </cell>
        </row>
      </sheetData>
      <sheetData sheetId="11">
        <row r="12">
          <cell r="L12">
            <v>8110.2</v>
          </cell>
        </row>
      </sheetData>
      <sheetData sheetId="12">
        <row r="12">
          <cell r="L12">
            <v>82697.455000000002</v>
          </cell>
        </row>
      </sheetData>
      <sheetData sheetId="13"/>
      <sheetData sheetId="14">
        <row r="12">
          <cell r="L12">
            <v>28160.799999999999</v>
          </cell>
        </row>
      </sheetData>
      <sheetData sheetId="15">
        <row r="12">
          <cell r="L12">
            <v>4439.5</v>
          </cell>
        </row>
      </sheetData>
      <sheetData sheetId="16">
        <row r="12">
          <cell r="L12">
            <v>61388.3</v>
          </cell>
        </row>
      </sheetData>
      <sheetData sheetId="17"/>
      <sheetData sheetId="18">
        <row r="12">
          <cell r="L12">
            <v>111212.34999999999</v>
          </cell>
        </row>
      </sheetData>
      <sheetData sheetId="19"/>
      <sheetData sheetId="20">
        <row r="12">
          <cell r="L12">
            <v>83572.2</v>
          </cell>
        </row>
      </sheetData>
      <sheetData sheetId="21">
        <row r="12">
          <cell r="L12">
            <v>68290.399999999994</v>
          </cell>
        </row>
      </sheetData>
      <sheetData sheetId="22"/>
      <sheetData sheetId="23"/>
      <sheetData sheetId="24"/>
      <sheetData sheetId="25">
        <row r="12">
          <cell r="L12">
            <v>23</v>
          </cell>
        </row>
      </sheetData>
      <sheetData sheetId="26">
        <row r="12">
          <cell r="L12">
            <v>651</v>
          </cell>
        </row>
      </sheetData>
      <sheetData sheetId="27">
        <row r="12">
          <cell r="L1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6"/>
  <sheetViews>
    <sheetView tabSelected="1" workbookViewId="0">
      <selection activeCell="L15" sqref="L15"/>
    </sheetView>
  </sheetViews>
  <sheetFormatPr defaultRowHeight="14.5" x14ac:dyDescent="0.35"/>
  <cols>
    <col min="2" max="2" width="18" customWidth="1"/>
    <col min="3" max="4" width="20.26953125" customWidth="1"/>
    <col min="5" max="5" width="18" customWidth="1"/>
    <col min="6" max="6" width="18.81640625" customWidth="1"/>
    <col min="7" max="7" width="18.54296875" customWidth="1"/>
    <col min="8" max="8" width="11.36328125" customWidth="1"/>
    <col min="9" max="9" width="13" customWidth="1"/>
  </cols>
  <sheetData>
    <row r="2" spans="2:9" x14ac:dyDescent="0.35">
      <c r="B2" s="5" t="s">
        <v>21</v>
      </c>
      <c r="C2" s="5"/>
      <c r="D2" s="5"/>
      <c r="E2" s="5"/>
    </row>
    <row r="4" spans="2:9" ht="26.25" customHeight="1" x14ac:dyDescent="0.35">
      <c r="B4" s="11" t="s">
        <v>0</v>
      </c>
      <c r="C4" s="10" t="s">
        <v>19</v>
      </c>
      <c r="D4" s="10" t="s">
        <v>20</v>
      </c>
      <c r="E4" s="14" t="s">
        <v>22</v>
      </c>
      <c r="F4" s="11" t="s">
        <v>23</v>
      </c>
      <c r="G4" s="11" t="s">
        <v>26</v>
      </c>
    </row>
    <row r="5" spans="2:9" x14ac:dyDescent="0.35">
      <c r="B5" s="1" t="s">
        <v>1</v>
      </c>
      <c r="C5" s="6">
        <v>35000</v>
      </c>
      <c r="D5" s="6">
        <v>39649.862177625597</v>
      </c>
      <c r="E5" s="6">
        <v>20000</v>
      </c>
      <c r="F5" s="6">
        <v>20000</v>
      </c>
      <c r="G5" s="6">
        <v>10000</v>
      </c>
      <c r="I5" s="13"/>
    </row>
    <row r="6" spans="2:9" x14ac:dyDescent="0.35">
      <c r="B6" s="1" t="s">
        <v>2</v>
      </c>
      <c r="C6" s="6">
        <v>75110.83</v>
      </c>
      <c r="D6" s="6">
        <v>85089.544501344746</v>
      </c>
      <c r="E6" s="6">
        <v>67000</v>
      </c>
      <c r="F6" s="6">
        <v>65977.7</v>
      </c>
      <c r="G6" s="6">
        <f>[1]Braeburn!$L$12</f>
        <v>61388.3</v>
      </c>
      <c r="I6" s="13"/>
    </row>
    <row r="7" spans="2:9" x14ac:dyDescent="0.35">
      <c r="B7" s="1" t="s">
        <v>3</v>
      </c>
      <c r="C7" s="6">
        <v>86887.5</v>
      </c>
      <c r="D7" s="6">
        <v>98430.782855955535</v>
      </c>
      <c r="E7" s="6">
        <v>80000</v>
      </c>
      <c r="F7" s="29">
        <v>77319.8</v>
      </c>
      <c r="G7" s="29">
        <f>'[1]Cripps Pink'!$L$12</f>
        <v>83572.2</v>
      </c>
      <c r="H7" s="31">
        <v>67000</v>
      </c>
      <c r="I7" s="13"/>
    </row>
    <row r="8" spans="2:9" x14ac:dyDescent="0.35">
      <c r="B8" s="1" t="s">
        <v>4</v>
      </c>
      <c r="C8" s="6">
        <v>200.8</v>
      </c>
      <c r="D8" s="6">
        <v>227.47692357906342</v>
      </c>
      <c r="E8" s="20">
        <v>58</v>
      </c>
      <c r="F8" s="6">
        <v>3</v>
      </c>
      <c r="G8" s="6">
        <f>[1]Elstar!$L$12</f>
        <v>0</v>
      </c>
      <c r="I8" s="13"/>
    </row>
    <row r="9" spans="2:9" x14ac:dyDescent="0.35">
      <c r="B9" s="1" t="s">
        <v>5</v>
      </c>
      <c r="C9" s="6">
        <v>144327.68200000003</v>
      </c>
      <c r="D9" s="6">
        <v>163502.07713474787</v>
      </c>
      <c r="E9" s="20">
        <v>131685.79999999999</v>
      </c>
      <c r="F9" s="6">
        <v>123523.6</v>
      </c>
      <c r="G9" s="6">
        <f>[1]Fuji!$L$12</f>
        <v>111212.34999999999</v>
      </c>
      <c r="I9" s="13"/>
    </row>
    <row r="10" spans="2:9" x14ac:dyDescent="0.35">
      <c r="B10" s="1" t="s">
        <v>6</v>
      </c>
      <c r="C10" s="6">
        <v>290648.38200000004</v>
      </c>
      <c r="D10" s="6">
        <v>329261.95109856792</v>
      </c>
      <c r="E10" s="20">
        <v>158449.79</v>
      </c>
      <c r="F10" s="6">
        <v>110398</v>
      </c>
      <c r="G10" s="6">
        <f>'[1]Gala - Royal Gala'!$L$12</f>
        <v>82682.459999999992</v>
      </c>
      <c r="I10" s="13"/>
    </row>
    <row r="11" spans="2:9" x14ac:dyDescent="0.35">
      <c r="B11" s="1" t="s">
        <v>7</v>
      </c>
      <c r="C11" s="6">
        <v>34.599999999999994</v>
      </c>
      <c r="D11" s="6">
        <v>39.196720895595583</v>
      </c>
      <c r="E11" s="20">
        <v>32</v>
      </c>
      <c r="F11" s="6">
        <v>30</v>
      </c>
      <c r="G11" s="6">
        <f>[1]Gloster!$L$12</f>
        <v>23</v>
      </c>
      <c r="I11" s="13"/>
    </row>
    <row r="12" spans="2:9" x14ac:dyDescent="0.35">
      <c r="B12" s="2" t="s">
        <v>8</v>
      </c>
      <c r="C12" s="6">
        <v>831435.12799999991</v>
      </c>
      <c r="D12" s="6">
        <v>941893.94956675696</v>
      </c>
      <c r="E12" s="20">
        <v>769017.92200000002</v>
      </c>
      <c r="F12" s="6">
        <v>696382.6</v>
      </c>
      <c r="G12" s="6">
        <f>'[1]Golden Delicious'!$L$12</f>
        <v>644473</v>
      </c>
      <c r="I12" s="13"/>
    </row>
    <row r="13" spans="2:9" x14ac:dyDescent="0.35">
      <c r="B13" s="2" t="s">
        <v>9</v>
      </c>
      <c r="C13" s="6">
        <v>132358.31400000001</v>
      </c>
      <c r="D13" s="6">
        <v>149942.5402332255</v>
      </c>
      <c r="E13" s="20">
        <v>113624.00900000001</v>
      </c>
      <c r="F13" s="6">
        <v>92276.800000000003</v>
      </c>
      <c r="G13" s="6">
        <f>'[1]Granny Smith'!$L$12</f>
        <v>82697.455000000002</v>
      </c>
      <c r="I13" s="13"/>
    </row>
    <row r="14" spans="2:9" x14ac:dyDescent="0.35">
      <c r="B14" s="2" t="s">
        <v>10</v>
      </c>
      <c r="C14" s="6">
        <v>702.9</v>
      </c>
      <c r="D14" s="6">
        <v>796.28251784722943</v>
      </c>
      <c r="E14" s="20">
        <v>718</v>
      </c>
      <c r="F14" s="6">
        <v>667</v>
      </c>
      <c r="G14" s="6">
        <f>[1]Idared!$L$12</f>
        <v>651</v>
      </c>
      <c r="I14" s="13"/>
    </row>
    <row r="15" spans="2:9" x14ac:dyDescent="0.35">
      <c r="B15" s="2" t="s">
        <v>11</v>
      </c>
      <c r="C15" s="6">
        <v>4975</v>
      </c>
      <c r="D15" s="6">
        <v>5635.9446952482103</v>
      </c>
      <c r="E15" s="20">
        <v>4834</v>
      </c>
      <c r="F15" s="6">
        <v>4565.8</v>
      </c>
      <c r="G15" s="6">
        <f>[1]Jonagold!$L$12</f>
        <v>4439.5</v>
      </c>
      <c r="I15" s="13"/>
    </row>
    <row r="16" spans="2:9" x14ac:dyDescent="0.35">
      <c r="B16" s="2" t="s">
        <v>12</v>
      </c>
      <c r="C16" s="6">
        <v>25.4</v>
      </c>
      <c r="D16" s="6">
        <v>28.774471408905431</v>
      </c>
      <c r="E16" s="20">
        <v>0</v>
      </c>
      <c r="F16" s="6">
        <v>0</v>
      </c>
      <c r="G16" s="6">
        <v>0</v>
      </c>
      <c r="I16" s="13"/>
    </row>
    <row r="17" spans="2:9" x14ac:dyDescent="0.35">
      <c r="B17" s="2" t="s">
        <v>13</v>
      </c>
      <c r="C17" s="6">
        <v>38606.130000000005</v>
      </c>
      <c r="D17" s="6">
        <v>43735.078106042776</v>
      </c>
      <c r="E17" s="20">
        <v>27016</v>
      </c>
      <c r="F17" s="6">
        <v>23139.200000000001</v>
      </c>
      <c r="G17" s="6">
        <f>[1]Morgenduft!$L$12</f>
        <v>19810.489999999998</v>
      </c>
      <c r="I17" s="13"/>
    </row>
    <row r="18" spans="2:9" x14ac:dyDescent="0.35">
      <c r="B18" s="2" t="s">
        <v>14</v>
      </c>
      <c r="C18" s="6">
        <v>222863.02</v>
      </c>
      <c r="D18" s="6">
        <v>252471.08649969762</v>
      </c>
      <c r="E18" s="20">
        <v>187614.61600000001</v>
      </c>
      <c r="F18" s="6">
        <v>171434.1</v>
      </c>
      <c r="G18" s="6">
        <f>'[1]Red Delicious'!$L$12</f>
        <v>148385.25</v>
      </c>
      <c r="I18" s="13"/>
    </row>
    <row r="19" spans="2:9" x14ac:dyDescent="0.35">
      <c r="B19" s="2" t="s">
        <v>15</v>
      </c>
      <c r="C19" s="6">
        <v>27617.652000000002</v>
      </c>
      <c r="D19" s="6">
        <v>31286.745584846456</v>
      </c>
      <c r="E19" s="20">
        <v>22441</v>
      </c>
      <c r="F19" s="6">
        <v>21797.199999999997</v>
      </c>
      <c r="G19" s="6">
        <f>'[1]Annurca - Renetta'!$L$12-10000</f>
        <v>18160.8</v>
      </c>
      <c r="I19" s="13"/>
    </row>
    <row r="20" spans="2:9" x14ac:dyDescent="0.35">
      <c r="B20" s="2" t="s">
        <v>16</v>
      </c>
      <c r="C20" s="6">
        <v>11778.48</v>
      </c>
      <c r="D20" s="6">
        <v>13343.288818911986</v>
      </c>
      <c r="E20" s="20">
        <v>9500</v>
      </c>
      <c r="F20" s="6">
        <v>8865.6</v>
      </c>
      <c r="G20" s="6">
        <f>'[1]Stayman Winesap'!$L$12</f>
        <v>8110.2</v>
      </c>
      <c r="I20" s="13"/>
    </row>
    <row r="21" spans="2:9" x14ac:dyDescent="0.35">
      <c r="B21" s="3" t="s">
        <v>17</v>
      </c>
      <c r="C21" s="7">
        <v>94663.4</v>
      </c>
      <c r="D21" s="6">
        <v>107239.73609329836</v>
      </c>
      <c r="E21" s="21">
        <v>74000</v>
      </c>
      <c r="F21" s="17">
        <v>71355.3</v>
      </c>
      <c r="G21" s="6">
        <f>[1]Altre!$L$12</f>
        <v>68290.399999999994</v>
      </c>
      <c r="I21" s="13"/>
    </row>
    <row r="22" spans="2:9" x14ac:dyDescent="0.35">
      <c r="B22" s="4" t="s">
        <v>25</v>
      </c>
      <c r="C22" s="15">
        <f>SUM(C5:C21)</f>
        <v>1997235.2179999996</v>
      </c>
      <c r="D22" s="16">
        <f>SUM(D5:D21)</f>
        <v>2262574.3180000004</v>
      </c>
      <c r="E22" s="18">
        <f>SUM(E5:E21)</f>
        <v>1665991.1370000001</v>
      </c>
      <c r="F22" s="8">
        <f>SUM(F5:F21)</f>
        <v>1487735.7000000002</v>
      </c>
      <c r="G22" s="8">
        <f>SUM(G5:G21)</f>
        <v>1343896.4049999998</v>
      </c>
      <c r="I22" s="13"/>
    </row>
    <row r="23" spans="2:9" x14ac:dyDescent="0.35">
      <c r="E23" s="22"/>
      <c r="F23" s="22"/>
      <c r="G23" s="23"/>
    </row>
    <row r="24" spans="2:9" ht="15.5" x14ac:dyDescent="0.35">
      <c r="B24" s="5"/>
      <c r="C24" s="12"/>
      <c r="D24" s="9"/>
      <c r="E24" s="24"/>
      <c r="F24" s="25"/>
      <c r="G24" s="13">
        <f>G26-G22</f>
        <v>4229.7000000001863</v>
      </c>
      <c r="H24" s="26" t="s">
        <v>18</v>
      </c>
    </row>
    <row r="25" spans="2:9" x14ac:dyDescent="0.35">
      <c r="B25" s="5"/>
      <c r="C25" s="5"/>
      <c r="D25" s="19"/>
      <c r="E25" s="26"/>
      <c r="F25" s="27"/>
      <c r="G25" s="26"/>
    </row>
    <row r="26" spans="2:9" x14ac:dyDescent="0.35">
      <c r="B26" s="5"/>
      <c r="C26" s="9"/>
      <c r="D26" s="9"/>
      <c r="E26" s="24"/>
      <c r="F26" s="28"/>
      <c r="G26" s="30">
        <v>1348126.105</v>
      </c>
      <c r="H26" s="26" t="s">
        <v>24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Assomela</dc:creator>
  <cp:lastModifiedBy>Assomela Sca</cp:lastModifiedBy>
  <dcterms:created xsi:type="dcterms:W3CDTF">2013-03-11T08:39:29Z</dcterms:created>
  <dcterms:modified xsi:type="dcterms:W3CDTF">2017-01-09T15:35:22Z</dcterms:modified>
</cp:coreProperties>
</file>