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somela 17\COMITATO MARKETING\Riunioni stagione 2018_2019\Febbraio 2019\"/>
    </mc:Choice>
  </mc:AlternateContent>
  <xr:revisionPtr revIDLastSave="0" documentId="13_ncr:1_{1CA9A416-5E2E-4E06-90E4-B61304DB603E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Foglio1" sheetId="1" r:id="rId1"/>
    <sheet name="Foglio2" sheetId="2" r:id="rId2"/>
    <sheet name="Foglio3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Print_Area" localSheetId="0">Foglio1!$B$1:$G$25</definedName>
  </definedNames>
  <calcPr calcId="181029"/>
</workbook>
</file>

<file path=xl/calcChain.xml><?xml version="1.0" encoding="utf-8"?>
<calcChain xmlns="http://schemas.openxmlformats.org/spreadsheetml/2006/main">
  <c r="I22" i="1" l="1"/>
  <c r="I21" i="1"/>
  <c r="I20" i="1"/>
  <c r="I19" i="1"/>
  <c r="I18" i="1"/>
  <c r="I17" i="1"/>
  <c r="I15" i="1"/>
  <c r="I14" i="1"/>
  <c r="I13" i="1"/>
  <c r="I12" i="1"/>
  <c r="I11" i="1"/>
  <c r="I10" i="1"/>
  <c r="I9" i="1"/>
  <c r="I7" i="1"/>
  <c r="I6" i="1"/>
  <c r="I25" i="1" l="1"/>
  <c r="I24" i="1" s="1"/>
  <c r="H19" i="1"/>
  <c r="H22" i="1" l="1"/>
  <c r="H21" i="1"/>
  <c r="H20" i="1" l="1"/>
  <c r="H18" i="1"/>
  <c r="H17" i="1"/>
  <c r="H15" i="1"/>
  <c r="H14" i="1"/>
  <c r="H13" i="1"/>
  <c r="H12" i="1"/>
  <c r="H11" i="1"/>
  <c r="H10" i="1"/>
  <c r="H9" i="1"/>
  <c r="H7" i="1"/>
  <c r="H6" i="1"/>
  <c r="H25" i="1" l="1"/>
  <c r="H24" i="1" s="1"/>
  <c r="F27" i="1" l="1"/>
  <c r="F26" i="1"/>
  <c r="G21" i="1" l="1"/>
  <c r="G22" i="1" s="1"/>
  <c r="C22" i="1"/>
  <c r="C21" i="1"/>
  <c r="G20" i="1" l="1"/>
  <c r="C20" i="1"/>
  <c r="G18" i="1"/>
  <c r="C18" i="1"/>
  <c r="G17" i="1"/>
  <c r="C17" i="1"/>
  <c r="C16" i="1"/>
  <c r="C15" i="1"/>
  <c r="C14" i="1"/>
  <c r="G13" i="1"/>
  <c r="C13" i="1"/>
  <c r="G12" i="1"/>
  <c r="C12" i="1"/>
  <c r="G10" i="1"/>
  <c r="C10" i="1"/>
  <c r="G9" i="1"/>
  <c r="C9" i="1"/>
  <c r="C8" i="1"/>
  <c r="G7" i="1"/>
  <c r="C7" i="1"/>
  <c r="C6" i="1"/>
  <c r="G5" i="1"/>
  <c r="G19" i="1" s="1"/>
  <c r="C5" i="1"/>
  <c r="G6" i="1" l="1"/>
  <c r="G25" i="1" s="1"/>
  <c r="G24" i="1" s="1"/>
  <c r="C19" i="1"/>
  <c r="C23" i="1" l="1"/>
  <c r="D19" i="1" s="1"/>
  <c r="E19" i="1" s="1"/>
  <c r="F19" i="1" s="1"/>
  <c r="D11" i="1" l="1"/>
  <c r="E11" i="1" s="1"/>
  <c r="F11" i="1" s="1"/>
  <c r="D23" i="1"/>
  <c r="E23" i="1" s="1"/>
  <c r="D21" i="1"/>
  <c r="E21" i="1" s="1"/>
  <c r="F21" i="1" s="1"/>
  <c r="D22" i="1"/>
  <c r="E22" i="1" s="1"/>
  <c r="F22" i="1" s="1"/>
  <c r="D6" i="1"/>
  <c r="E6" i="1" s="1"/>
  <c r="F6" i="1" s="1"/>
  <c r="D12" i="1"/>
  <c r="E12" i="1" s="1"/>
  <c r="F12" i="1" s="1"/>
  <c r="D7" i="1"/>
  <c r="E7" i="1" s="1"/>
  <c r="F7" i="1" s="1"/>
  <c r="D10" i="1"/>
  <c r="E10" i="1" s="1"/>
  <c r="F10" i="1" s="1"/>
  <c r="D8" i="1"/>
  <c r="E8" i="1" s="1"/>
  <c r="F8" i="1" s="1"/>
  <c r="D15" i="1"/>
  <c r="E15" i="1" s="1"/>
  <c r="F15" i="1" s="1"/>
  <c r="D13" i="1"/>
  <c r="E13" i="1" s="1"/>
  <c r="F13" i="1" s="1"/>
  <c r="D17" i="1"/>
  <c r="E17" i="1" s="1"/>
  <c r="F17" i="1" s="1"/>
  <c r="D20" i="1"/>
  <c r="E20" i="1" s="1"/>
  <c r="F20" i="1" s="1"/>
  <c r="D18" i="1"/>
  <c r="E18" i="1" s="1"/>
  <c r="F18" i="1" s="1"/>
  <c r="D16" i="1"/>
  <c r="E16" i="1" s="1"/>
  <c r="F16" i="1" s="1"/>
  <c r="D9" i="1"/>
  <c r="E9" i="1" s="1"/>
  <c r="F9" i="1" s="1"/>
  <c r="D5" i="1"/>
  <c r="E5" i="1" s="1"/>
  <c r="F5" i="1" s="1"/>
  <c r="D14" i="1"/>
  <c r="E14" i="1" s="1"/>
  <c r="F14" i="1" s="1"/>
  <c r="F23" i="1" l="1"/>
</calcChain>
</file>

<file path=xl/sharedStrings.xml><?xml version="1.0" encoding="utf-8"?>
<sst xmlns="http://schemas.openxmlformats.org/spreadsheetml/2006/main" count="29" uniqueCount="29">
  <si>
    <t>Variety</t>
  </si>
  <si>
    <t>Annurca</t>
  </si>
  <si>
    <t>Braeburn</t>
  </si>
  <si>
    <t>Cripps Pink</t>
  </si>
  <si>
    <t>Elstar</t>
  </si>
  <si>
    <t>Fuji</t>
  </si>
  <si>
    <t>Gala</t>
  </si>
  <si>
    <t>Gloster</t>
  </si>
  <si>
    <t>Golden Delicious</t>
  </si>
  <si>
    <t>Granny Smith</t>
  </si>
  <si>
    <t>Idared</t>
  </si>
  <si>
    <t>Jonagold</t>
  </si>
  <si>
    <t>Jonathan</t>
  </si>
  <si>
    <t>Morgenduft</t>
  </si>
  <si>
    <t>Red Delicious</t>
  </si>
  <si>
    <t>Renette</t>
  </si>
  <si>
    <t>Stayman</t>
  </si>
  <si>
    <t xml:space="preserve">TOTAL </t>
  </si>
  <si>
    <t>To process</t>
  </si>
  <si>
    <t>Fresh</t>
  </si>
  <si>
    <t>Italy - Production and stocks</t>
  </si>
  <si>
    <t>Production 1.12.2018</t>
  </si>
  <si>
    <t>Stocks 01.12.2018</t>
  </si>
  <si>
    <t>Organic fresh</t>
  </si>
  <si>
    <t>organic total</t>
  </si>
  <si>
    <t>Pinova</t>
  </si>
  <si>
    <t>Others (old and new)</t>
  </si>
  <si>
    <t>Stocks 01.01.2019</t>
  </si>
  <si>
    <t>Stocks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</si>
</sst>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3" fontId="0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0" fillId="2" borderId="1" xfId="0" applyFont="1" applyFill="1" applyBorder="1"/>
    <xf numFmtId="0" fontId="0" fillId="2" borderId="1" xfId="0" applyNumberFormat="1" applyFont="1" applyFill="1" applyBorder="1"/>
    <xf numFmtId="0" fontId="0" fillId="2" borderId="1" xfId="0" quotePrefix="1" applyNumberFormat="1" applyFont="1" applyFill="1" applyBorder="1"/>
    <xf numFmtId="3" fontId="0" fillId="0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/>
    <xf numFmtId="3" fontId="4" fillId="2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/>
    <xf numFmtId="3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2" fillId="0" borderId="3" xfId="0" applyNumberFormat="1" applyFont="1" applyFill="1" applyBorder="1"/>
    <xf numFmtId="164" fontId="4" fillId="0" borderId="3" xfId="1" applyNumberFormat="1" applyFont="1" applyFill="1" applyBorder="1"/>
    <xf numFmtId="164" fontId="2" fillId="0" borderId="3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2" xfId="1" quotePrefix="1" applyNumberFormat="1" applyFont="1" applyFill="1" applyBorder="1"/>
    <xf numFmtId="9" fontId="0" fillId="0" borderId="1" xfId="2" applyFont="1" applyFill="1" applyBorder="1"/>
    <xf numFmtId="2" fontId="0" fillId="0" borderId="1" xfId="2" applyNumberFormat="1" applyFont="1" applyFill="1" applyBorder="1"/>
    <xf numFmtId="164" fontId="2" fillId="0" borderId="0" xfId="1" applyNumberFormat="1" applyFont="1" applyBorder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stagione%202018_2019/Dicembre%202018/Dicembre%202018%20aggrega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stagione%202018_2019/Gennaio%202019/Gennaio%202019%20aggregato%20PROV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somela%2017/COMITATO%20MARKETING/Riunioni%20stagione%202018_2019/Dicembre%202018/Dicembre%202018%20analitico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ebbraio%202019%20aggrega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ebbraio%202019%20analitico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Mele da Tavola BIO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Granny Smith"/>
      <sheetName val="Vendite Granny"/>
      <sheetName val="Annurca - Renetta"/>
      <sheetName val="Braeburn"/>
      <sheetName val="Fuji"/>
      <sheetName val="Vendita Fuji"/>
      <sheetName val="Cripps Pink"/>
      <sheetName val="Stayman Winesap"/>
      <sheetName val="Jonagold"/>
      <sheetName val="Altre"/>
      <sheetName val="Mele da Pelare"/>
      <sheetName val="Jonathan"/>
      <sheetName val="Gloster"/>
      <sheetName val="Idared"/>
      <sheetName val="Elstar"/>
    </sheetNames>
    <sheetDataSet>
      <sheetData sheetId="0"/>
      <sheetData sheetId="1"/>
      <sheetData sheetId="2"/>
      <sheetData sheetId="3"/>
      <sheetData sheetId="4"/>
      <sheetData sheetId="5">
        <row r="12">
          <cell r="N12">
            <v>608048.79999999993</v>
          </cell>
        </row>
      </sheetData>
      <sheetData sheetId="6"/>
      <sheetData sheetId="7">
        <row r="12">
          <cell r="B12">
            <v>234533.2</v>
          </cell>
          <cell r="N12">
            <v>188266.9</v>
          </cell>
        </row>
      </sheetData>
      <sheetData sheetId="8"/>
      <sheetData sheetId="9">
        <row r="12">
          <cell r="B12">
            <v>294700.40000000002</v>
          </cell>
          <cell r="N12">
            <v>139774.6</v>
          </cell>
        </row>
      </sheetData>
      <sheetData sheetId="10"/>
      <sheetData sheetId="11">
        <row r="12">
          <cell r="B12">
            <v>33676.9</v>
          </cell>
          <cell r="N12">
            <v>23354.719999999998</v>
          </cell>
        </row>
      </sheetData>
      <sheetData sheetId="12">
        <row r="12">
          <cell r="B12">
            <v>143890.20000000001</v>
          </cell>
          <cell r="N12">
            <v>101831.2</v>
          </cell>
        </row>
      </sheetData>
      <sheetData sheetId="13"/>
      <sheetData sheetId="14">
        <row r="10">
          <cell r="B10">
            <v>40000</v>
          </cell>
          <cell r="N10">
            <v>25000</v>
          </cell>
        </row>
        <row r="12">
          <cell r="B12">
            <v>70948.399999999994</v>
          </cell>
          <cell r="N12">
            <v>50908.600000000006</v>
          </cell>
        </row>
      </sheetData>
      <sheetData sheetId="15">
        <row r="12">
          <cell r="B12">
            <v>55749.1</v>
          </cell>
          <cell r="N12">
            <v>52201.4</v>
          </cell>
        </row>
      </sheetData>
      <sheetData sheetId="16"/>
      <sheetData sheetId="17"/>
      <sheetData sheetId="18">
        <row r="12">
          <cell r="B12">
            <v>87006.9</v>
          </cell>
          <cell r="N12">
            <v>87181.4</v>
          </cell>
        </row>
      </sheetData>
      <sheetData sheetId="19">
        <row r="12">
          <cell r="B12">
            <v>6064.5</v>
          </cell>
          <cell r="N12">
            <v>4176.7</v>
          </cell>
        </row>
      </sheetData>
      <sheetData sheetId="20">
        <row r="12">
          <cell r="B12">
            <v>4873.6000000000004</v>
          </cell>
        </row>
      </sheetData>
      <sheetData sheetId="21"/>
      <sheetData sheetId="22"/>
      <sheetData sheetId="23">
        <row r="12">
          <cell r="B12">
            <v>9</v>
          </cell>
        </row>
      </sheetData>
      <sheetData sheetId="24"/>
      <sheetData sheetId="25">
        <row r="12">
          <cell r="B12">
            <v>709</v>
          </cell>
        </row>
      </sheetData>
      <sheetData sheetId="26">
        <row r="12">
          <cell r="B12">
            <v>176.4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Mele da Tavola BIO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Granny Smith"/>
      <sheetName val="Vendite Granny"/>
      <sheetName val="Annurca - Renetta"/>
      <sheetName val="Braeburn"/>
      <sheetName val="Fuji"/>
      <sheetName val="Vendita Fuji"/>
      <sheetName val="Cripps Pink"/>
      <sheetName val="Stayman Winesap"/>
      <sheetName val="Jonagold"/>
      <sheetName val="Altre"/>
      <sheetName val="Mele da Pelare"/>
      <sheetName val="Jonathan"/>
      <sheetName val="Gloster"/>
      <sheetName val="Idared"/>
      <sheetName val="Elst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N12">
            <v>560038.1100000001</v>
          </cell>
        </row>
      </sheetData>
      <sheetData sheetId="6" refreshError="1"/>
      <sheetData sheetId="7" refreshError="1">
        <row r="12">
          <cell r="N12">
            <v>164858.47999999998</v>
          </cell>
        </row>
      </sheetData>
      <sheetData sheetId="8" refreshError="1"/>
      <sheetData sheetId="9" refreshError="1">
        <row r="12">
          <cell r="N12">
            <v>109755.97000000002</v>
          </cell>
        </row>
      </sheetData>
      <sheetData sheetId="10" refreshError="1"/>
      <sheetData sheetId="11" refreshError="1">
        <row r="12">
          <cell r="N12">
            <v>21558.240000000002</v>
          </cell>
        </row>
      </sheetData>
      <sheetData sheetId="12" refreshError="1">
        <row r="12">
          <cell r="N12">
            <v>91454.12000000001</v>
          </cell>
        </row>
      </sheetData>
      <sheetData sheetId="13" refreshError="1"/>
      <sheetData sheetId="14" refreshError="1">
        <row r="12">
          <cell r="N12">
            <v>34550.699999999997</v>
          </cell>
        </row>
      </sheetData>
      <sheetData sheetId="15" refreshError="1">
        <row r="12">
          <cell r="N12">
            <v>49985.369999999995</v>
          </cell>
        </row>
      </sheetData>
      <sheetData sheetId="16" refreshError="1">
        <row r="12">
          <cell r="N12">
            <v>111519.52</v>
          </cell>
        </row>
      </sheetData>
      <sheetData sheetId="17" refreshError="1"/>
      <sheetData sheetId="18" refreshError="1">
        <row r="12">
          <cell r="N12">
            <v>82386.34</v>
          </cell>
        </row>
      </sheetData>
      <sheetData sheetId="19" refreshError="1">
        <row r="12">
          <cell r="N12">
            <v>3611.16</v>
          </cell>
        </row>
      </sheetData>
      <sheetData sheetId="20" refreshError="1">
        <row r="12">
          <cell r="N12">
            <v>4686.55</v>
          </cell>
        </row>
      </sheetData>
      <sheetData sheetId="21" refreshError="1">
        <row r="12">
          <cell r="N12">
            <v>93811.020000000019</v>
          </cell>
        </row>
      </sheetData>
      <sheetData sheetId="22" refreshError="1"/>
      <sheetData sheetId="23" refreshError="1"/>
      <sheetData sheetId="24" refreshError="1">
        <row r="12">
          <cell r="N12">
            <v>7.3</v>
          </cell>
        </row>
      </sheetData>
      <sheetData sheetId="25" refreshError="1">
        <row r="12">
          <cell r="N12">
            <v>627</v>
          </cell>
        </row>
      </sheetData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Braeburn"/>
      <sheetName val="Fuji"/>
      <sheetName val="Cripps Pink"/>
      <sheetName val="Jonagold"/>
      <sheetName val="Altre"/>
      <sheetName val="Jonathan"/>
      <sheetName val="Idared"/>
      <sheetName val="Elstar"/>
      <sheetName val="Gloster"/>
      <sheetName val="Mele da Pelare"/>
    </sheetNames>
    <sheetDataSet>
      <sheetData sheetId="0">
        <row r="44">
          <cell r="B44">
            <v>100436.05</v>
          </cell>
        </row>
      </sheetData>
      <sheetData sheetId="1">
        <row r="45">
          <cell r="B45">
            <v>126083.61</v>
          </cell>
        </row>
      </sheetData>
      <sheetData sheetId="2"/>
      <sheetData sheetId="3">
        <row r="42">
          <cell r="C42">
            <v>750638.1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2">
          <cell r="C42">
            <v>145249.59999999998</v>
          </cell>
          <cell r="O42">
            <v>121634.39</v>
          </cell>
        </row>
      </sheetData>
      <sheetData sheetId="12"/>
      <sheetData sheetId="13"/>
      <sheetData sheetId="14">
        <row r="42">
          <cell r="C42">
            <v>126489.9</v>
          </cell>
          <cell r="O42">
            <v>108424.68000000001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Vendita Mele da Tavola"/>
      <sheetName val="Totale Mele da Tavola BIO"/>
      <sheetName val="TOTALE GENERALE"/>
      <sheetName val="Cascola"/>
      <sheetName val="Golden Delicious"/>
      <sheetName val="Vendite Golden"/>
      <sheetName val="Red Delicious"/>
      <sheetName val="Vendita Red Delicious"/>
      <sheetName val="Gala - Royal Gala"/>
      <sheetName val="Vendita Gala"/>
      <sheetName val="Morgenduft"/>
      <sheetName val="Granny Smith"/>
      <sheetName val="Vendite Granny"/>
      <sheetName val="Annurca - Renetta"/>
      <sheetName val="Braeburn"/>
      <sheetName val="Fuji"/>
      <sheetName val="Vendita Fuji"/>
      <sheetName val="Cripps Pink"/>
      <sheetName val="Stayman Winesap"/>
      <sheetName val="Jonagold"/>
      <sheetName val="Altre"/>
      <sheetName val="Mele da Pelare"/>
      <sheetName val="Jonathan"/>
      <sheetName val="Gloster"/>
      <sheetName val="Idared"/>
      <sheetName val="Elst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N12">
            <v>509630.22000000003</v>
          </cell>
        </row>
      </sheetData>
      <sheetData sheetId="6" refreshError="1"/>
      <sheetData sheetId="7">
        <row r="12">
          <cell r="N12">
            <v>132231.57</v>
          </cell>
        </row>
      </sheetData>
      <sheetData sheetId="8" refreshError="1"/>
      <sheetData sheetId="9">
        <row r="12">
          <cell r="N12">
            <v>75983.319999999992</v>
          </cell>
        </row>
      </sheetData>
      <sheetData sheetId="10" refreshError="1"/>
      <sheetData sheetId="11">
        <row r="12">
          <cell r="N12">
            <v>13993.38</v>
          </cell>
        </row>
      </sheetData>
      <sheetData sheetId="12">
        <row r="12">
          <cell r="N12">
            <v>73680.510000000009</v>
          </cell>
        </row>
      </sheetData>
      <sheetData sheetId="13" refreshError="1"/>
      <sheetData sheetId="14">
        <row r="5">
          <cell r="N5">
            <v>20435.75</v>
          </cell>
        </row>
      </sheetData>
      <sheetData sheetId="15">
        <row r="12">
          <cell r="N12">
            <v>47572.86</v>
          </cell>
        </row>
      </sheetData>
      <sheetData sheetId="16">
        <row r="12">
          <cell r="N12">
            <v>94617.12</v>
          </cell>
        </row>
      </sheetData>
      <sheetData sheetId="17" refreshError="1"/>
      <sheetData sheetId="18">
        <row r="12">
          <cell r="N12">
            <v>66193.790000000008</v>
          </cell>
        </row>
      </sheetData>
      <sheetData sheetId="19">
        <row r="12">
          <cell r="N12">
            <v>2823.56</v>
          </cell>
        </row>
      </sheetData>
      <sheetData sheetId="20">
        <row r="12">
          <cell r="N12">
            <v>4595.6500000000005</v>
          </cell>
        </row>
      </sheetData>
      <sheetData sheetId="21">
        <row r="12">
          <cell r="N12">
            <v>82983.350000000006</v>
          </cell>
        </row>
      </sheetData>
      <sheetData sheetId="22" refreshError="1"/>
      <sheetData sheetId="23" refreshError="1"/>
      <sheetData sheetId="24" refreshError="1"/>
      <sheetData sheetId="25">
        <row r="12">
          <cell r="N12">
            <v>40</v>
          </cell>
        </row>
      </sheetData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e Mele da Tavola"/>
      <sheetName val="TOTALE GENERALE"/>
      <sheetName val="Cascola"/>
      <sheetName val="Golden Delicious"/>
      <sheetName val="Red Delicious"/>
      <sheetName val="Gala - Royal Gala"/>
      <sheetName val="Morgenduft"/>
      <sheetName val="Stayman Winesap"/>
      <sheetName val="Granny Smith"/>
      <sheetName val="Annurca - Renetta"/>
      <sheetName val="Braeburn"/>
      <sheetName val="Fuji"/>
      <sheetName val="Cripps Pink"/>
      <sheetName val="Jonagold"/>
      <sheetName val="Altre"/>
      <sheetName val="Jonathan"/>
      <sheetName val="Idared"/>
      <sheetName val="Elstar"/>
      <sheetName val="Gloster"/>
      <sheetName val="Mele da Pel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2">
          <cell r="O42">
            <v>5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28"/>
  <sheetViews>
    <sheetView tabSelected="1" zoomScale="89" zoomScaleNormal="89" workbookViewId="0">
      <selection activeCell="N12" sqref="N12"/>
    </sheetView>
  </sheetViews>
  <sheetFormatPr defaultRowHeight="14.5" x14ac:dyDescent="0.35"/>
  <cols>
    <col min="2" max="2" width="19.36328125" customWidth="1"/>
    <col min="3" max="5" width="18" hidden="1" customWidth="1"/>
    <col min="6" max="6" width="19.26953125" customWidth="1"/>
    <col min="7" max="7" width="20.36328125" customWidth="1"/>
    <col min="8" max="8" width="20.1796875" customWidth="1"/>
    <col min="9" max="9" width="19.26953125" customWidth="1"/>
    <col min="10" max="10" width="10.1796875" customWidth="1"/>
  </cols>
  <sheetData>
    <row r="2" spans="2:10" x14ac:dyDescent="0.35">
      <c r="B2" s="1" t="s">
        <v>20</v>
      </c>
      <c r="C2" s="1"/>
      <c r="D2" s="1"/>
      <c r="E2" s="1"/>
      <c r="F2" s="1"/>
    </row>
    <row r="4" spans="2:10" ht="26.25" customHeight="1" x14ac:dyDescent="0.35">
      <c r="B4" s="10" t="s">
        <v>0</v>
      </c>
      <c r="C4" s="17"/>
      <c r="D4" s="17"/>
      <c r="E4" s="17"/>
      <c r="F4" s="11" t="s">
        <v>21</v>
      </c>
      <c r="G4" s="10" t="s">
        <v>22</v>
      </c>
      <c r="H4" s="10" t="s">
        <v>27</v>
      </c>
      <c r="I4" s="10" t="s">
        <v>28</v>
      </c>
    </row>
    <row r="5" spans="2:10" x14ac:dyDescent="0.35">
      <c r="B5" s="6" t="s">
        <v>1</v>
      </c>
      <c r="C5" s="22">
        <f>'[1]Annurca - Renetta'!$B$10</f>
        <v>40000</v>
      </c>
      <c r="D5" s="25">
        <f>C5/$C$23</f>
        <v>2.0463119268983716E-2</v>
      </c>
      <c r="E5" s="26">
        <f>D5*$C$24</f>
        <v>6330.1636302637671</v>
      </c>
      <c r="F5" s="2">
        <f>C5+E5</f>
        <v>46330.163630263763</v>
      </c>
      <c r="G5" s="2">
        <f>'[1]Annurca - Renetta'!$N$10</f>
        <v>25000</v>
      </c>
      <c r="H5" s="2">
        <v>12500</v>
      </c>
      <c r="I5" s="2">
        <v>5000</v>
      </c>
      <c r="J5" s="16"/>
    </row>
    <row r="6" spans="2:10" x14ac:dyDescent="0.35">
      <c r="B6" s="6" t="s">
        <v>2</v>
      </c>
      <c r="C6" s="22">
        <f>[1]Braeburn!$B$12</f>
        <v>55749.1</v>
      </c>
      <c r="D6" s="25">
        <f t="shared" ref="D6:D23" si="0">C6/$C$23</f>
        <v>2.85200120609625E-2</v>
      </c>
      <c r="E6" s="26">
        <f t="shared" ref="E6:E23" si="1">D6*$C$24</f>
        <v>8822.5231309984447</v>
      </c>
      <c r="F6" s="2">
        <f t="shared" ref="F6:F22" si="2">C6+E6</f>
        <v>64571.623130998443</v>
      </c>
      <c r="G6" s="2">
        <f>[1]Braeburn!$N$12</f>
        <v>52201.4</v>
      </c>
      <c r="H6" s="2">
        <f>[2]Braeburn!$N$12</f>
        <v>49985.369999999995</v>
      </c>
      <c r="I6" s="2">
        <f>[4]Braeburn!$N$12</f>
        <v>47572.86</v>
      </c>
      <c r="J6" s="16"/>
    </row>
    <row r="7" spans="2:10" x14ac:dyDescent="0.35">
      <c r="B7" s="6" t="s">
        <v>3</v>
      </c>
      <c r="C7" s="22">
        <f>'[1]Cripps Pink'!$B$12</f>
        <v>87006.9</v>
      </c>
      <c r="D7" s="25">
        <f t="shared" si="0"/>
        <v>4.4510814298113481E-2</v>
      </c>
      <c r="E7" s="26">
        <f t="shared" si="1"/>
        <v>13769.197849049915</v>
      </c>
      <c r="F7" s="2">
        <f t="shared" si="2"/>
        <v>100776.09784904991</v>
      </c>
      <c r="G7" s="2">
        <f>'[1]Cripps Pink'!$N$12</f>
        <v>87181.4</v>
      </c>
      <c r="H7" s="2">
        <f>'[2]Cripps Pink'!$N$12</f>
        <v>82386.34</v>
      </c>
      <c r="I7" s="2">
        <f>'[4]Cripps Pink'!$N$12</f>
        <v>66193.790000000008</v>
      </c>
      <c r="J7" s="16"/>
    </row>
    <row r="8" spans="2:10" x14ac:dyDescent="0.35">
      <c r="B8" s="6" t="s">
        <v>4</v>
      </c>
      <c r="C8" s="22">
        <f>[1]Elstar!$B$12</f>
        <v>176.4</v>
      </c>
      <c r="D8" s="25">
        <f t="shared" si="0"/>
        <v>9.0242355976218183E-5</v>
      </c>
      <c r="E8" s="26">
        <f t="shared" si="1"/>
        <v>27.916021609463215</v>
      </c>
      <c r="F8" s="2">
        <f t="shared" si="2"/>
        <v>204.31602160946323</v>
      </c>
      <c r="G8" s="2">
        <v>1</v>
      </c>
      <c r="H8" s="2">
        <v>0</v>
      </c>
      <c r="I8" s="2">
        <v>0</v>
      </c>
      <c r="J8" s="16"/>
    </row>
    <row r="9" spans="2:10" x14ac:dyDescent="0.35">
      <c r="B9" s="6" t="s">
        <v>5</v>
      </c>
      <c r="C9" s="22">
        <f>[3]Fuji!$C$42</f>
        <v>145249.59999999998</v>
      </c>
      <c r="D9" s="25">
        <f t="shared" si="0"/>
        <v>7.4306497214304421E-2</v>
      </c>
      <c r="E9" s="26">
        <f t="shared" si="1"/>
        <v>22986.343380759001</v>
      </c>
      <c r="F9" s="2">
        <f t="shared" si="2"/>
        <v>168235.94338075898</v>
      </c>
      <c r="G9" s="2">
        <f>[3]Fuji!$O$42</f>
        <v>121634.39</v>
      </c>
      <c r="H9" s="2">
        <f>[2]Fuji!$N$12</f>
        <v>111519.52</v>
      </c>
      <c r="I9" s="2">
        <f>[4]Fuji!$N$12</f>
        <v>94617.12</v>
      </c>
      <c r="J9" s="16"/>
    </row>
    <row r="10" spans="2:10" x14ac:dyDescent="0.35">
      <c r="B10" s="6" t="s">
        <v>6</v>
      </c>
      <c r="C10" s="22">
        <f>'[1]Gala - Royal Gala'!$B$12</f>
        <v>294700.40000000002</v>
      </c>
      <c r="D10" s="25">
        <f t="shared" si="0"/>
        <v>0.15076223584543022</v>
      </c>
      <c r="E10" s="26">
        <f t="shared" si="1"/>
        <v>46637.543847604611</v>
      </c>
      <c r="F10" s="2">
        <f t="shared" si="2"/>
        <v>341337.94384760462</v>
      </c>
      <c r="G10" s="2">
        <f>'[1]Gala - Royal Gala'!$N$12</f>
        <v>139774.6</v>
      </c>
      <c r="H10" s="2">
        <f>'[2]Gala - Royal Gala'!$N$12</f>
        <v>109755.97000000002</v>
      </c>
      <c r="I10" s="2">
        <f>'[4]Gala - Royal Gala'!$N$12</f>
        <v>75983.319999999992</v>
      </c>
      <c r="J10" s="16"/>
    </row>
    <row r="11" spans="2:10" x14ac:dyDescent="0.35">
      <c r="B11" s="6" t="s">
        <v>7</v>
      </c>
      <c r="C11" s="22">
        <v>21</v>
      </c>
      <c r="D11" s="25">
        <f t="shared" si="0"/>
        <v>1.0743137616216451E-5</v>
      </c>
      <c r="E11" s="26">
        <f t="shared" si="1"/>
        <v>3.3233359058884777</v>
      </c>
      <c r="F11" s="2">
        <f t="shared" si="2"/>
        <v>24.323335905888477</v>
      </c>
      <c r="G11" s="2">
        <v>6</v>
      </c>
      <c r="H11" s="2">
        <f>[2]Gloster!$N$12</f>
        <v>7.3</v>
      </c>
      <c r="I11" s="2">
        <f>[5]Gloster!$O$42</f>
        <v>5</v>
      </c>
      <c r="J11" s="16"/>
    </row>
    <row r="12" spans="2:10" x14ac:dyDescent="0.35">
      <c r="B12" s="7" t="s">
        <v>8</v>
      </c>
      <c r="C12" s="22">
        <f>'[3]Golden Delicious'!$C$42</f>
        <v>750638.1</v>
      </c>
      <c r="D12" s="25">
        <f t="shared" si="0"/>
        <v>0.3840099242035831</v>
      </c>
      <c r="E12" s="26">
        <f t="shared" si="1"/>
        <v>118791.55000275742</v>
      </c>
      <c r="F12" s="2">
        <f t="shared" si="2"/>
        <v>869429.65000275744</v>
      </c>
      <c r="G12" s="2">
        <f>'[1]Golden Delicious'!$N$12</f>
        <v>608048.79999999993</v>
      </c>
      <c r="H12" s="2">
        <f>'[2]Golden Delicious'!$N$12</f>
        <v>560038.1100000001</v>
      </c>
      <c r="I12" s="2">
        <f>'[4]Golden Delicious'!$N$12</f>
        <v>509630.22000000003</v>
      </c>
      <c r="J12" s="16"/>
    </row>
    <row r="13" spans="2:10" x14ac:dyDescent="0.35">
      <c r="B13" s="7" t="s">
        <v>9</v>
      </c>
      <c r="C13" s="22">
        <f>'[1]Granny Smith'!$B$12</f>
        <v>143890.20000000001</v>
      </c>
      <c r="D13" s="25">
        <f t="shared" si="0"/>
        <v>7.3611058105948021E-2</v>
      </c>
      <c r="E13" s="26">
        <f t="shared" si="1"/>
        <v>22771.212769784492</v>
      </c>
      <c r="F13" s="2">
        <f t="shared" si="2"/>
        <v>166661.41276978451</v>
      </c>
      <c r="G13" s="2">
        <f>'[1]Granny Smith'!$N$12</f>
        <v>101831.2</v>
      </c>
      <c r="H13" s="2">
        <f>'[2]Granny Smith'!$N$12</f>
        <v>91454.12000000001</v>
      </c>
      <c r="I13" s="2">
        <f>'[4]Granny Smith'!$N$12</f>
        <v>73680.510000000009</v>
      </c>
      <c r="J13" s="16"/>
    </row>
    <row r="14" spans="2:10" x14ac:dyDescent="0.35">
      <c r="B14" s="7" t="s">
        <v>10</v>
      </c>
      <c r="C14" s="22">
        <f>[1]Idared!$B$12</f>
        <v>709</v>
      </c>
      <c r="D14" s="25">
        <f t="shared" si="0"/>
        <v>3.6270878904273637E-4</v>
      </c>
      <c r="E14" s="26">
        <f t="shared" si="1"/>
        <v>112.20215034642528</v>
      </c>
      <c r="F14" s="2">
        <f t="shared" si="2"/>
        <v>821.20215034642524</v>
      </c>
      <c r="G14" s="2">
        <v>631</v>
      </c>
      <c r="H14" s="2">
        <f>[2]Idared!$N$12</f>
        <v>627</v>
      </c>
      <c r="I14" s="2">
        <f>[4]Idared!$N$12</f>
        <v>40</v>
      </c>
      <c r="J14" s="16"/>
    </row>
    <row r="15" spans="2:10" x14ac:dyDescent="0.35">
      <c r="B15" s="7" t="s">
        <v>11</v>
      </c>
      <c r="C15" s="22">
        <f>[1]Jonagold!$B$12</f>
        <v>4873.6000000000004</v>
      </c>
      <c r="D15" s="25">
        <f t="shared" si="0"/>
        <v>2.493226451732976E-3</v>
      </c>
      <c r="E15" s="26">
        <f t="shared" si="1"/>
        <v>771.26713671133746</v>
      </c>
      <c r="F15" s="2">
        <f t="shared" si="2"/>
        <v>5644.8671367113375</v>
      </c>
      <c r="G15" s="2">
        <v>4800</v>
      </c>
      <c r="H15" s="2">
        <f>[2]Jonagold!$N$12</f>
        <v>4686.55</v>
      </c>
      <c r="I15" s="2">
        <f>[4]Jonagold!$N$12</f>
        <v>4595.6500000000005</v>
      </c>
      <c r="J15" s="16"/>
    </row>
    <row r="16" spans="2:10" x14ac:dyDescent="0.35">
      <c r="B16" s="7" t="s">
        <v>12</v>
      </c>
      <c r="C16" s="22">
        <f>[1]Jonathan!$B$12</f>
        <v>9</v>
      </c>
      <c r="D16" s="25">
        <f t="shared" si="0"/>
        <v>4.604201835521336E-6</v>
      </c>
      <c r="E16" s="26">
        <f t="shared" si="1"/>
        <v>1.4242868168093477</v>
      </c>
      <c r="F16" s="2">
        <f t="shared" si="2"/>
        <v>10.424286816809348</v>
      </c>
      <c r="G16" s="2"/>
      <c r="H16" s="2">
        <v>0</v>
      </c>
      <c r="I16" s="2">
        <v>0</v>
      </c>
      <c r="J16" s="16"/>
    </row>
    <row r="17" spans="2:10" x14ac:dyDescent="0.35">
      <c r="B17" s="7" t="s">
        <v>13</v>
      </c>
      <c r="C17" s="22">
        <f>[1]Morgenduft!$B$12</f>
        <v>33676.9</v>
      </c>
      <c r="D17" s="25">
        <f t="shared" si="0"/>
        <v>1.7228360532740943E-2</v>
      </c>
      <c r="E17" s="26">
        <f t="shared" si="1"/>
        <v>5329.5071890007475</v>
      </c>
      <c r="F17" s="2">
        <f t="shared" si="2"/>
        <v>39006.407189000747</v>
      </c>
      <c r="G17" s="2">
        <f>[1]Morgenduft!$N$12</f>
        <v>23354.719999999998</v>
      </c>
      <c r="H17" s="2">
        <f>[2]Morgenduft!$N$12</f>
        <v>21558.240000000002</v>
      </c>
      <c r="I17" s="2">
        <f>[4]Morgenduft!$N$12</f>
        <v>13993.38</v>
      </c>
      <c r="J17" s="16"/>
    </row>
    <row r="18" spans="2:10" x14ac:dyDescent="0.35">
      <c r="B18" s="7" t="s">
        <v>14</v>
      </c>
      <c r="C18" s="22">
        <f>'[1]Red Delicious'!$B$12</f>
        <v>234533.2</v>
      </c>
      <c r="D18" s="25">
        <f t="shared" si="0"/>
        <v>0.11998202110341029</v>
      </c>
      <c r="E18" s="26">
        <f t="shared" si="1"/>
        <v>37115.838318234455</v>
      </c>
      <c r="F18" s="2">
        <f t="shared" si="2"/>
        <v>271649.0383182345</v>
      </c>
      <c r="G18" s="2">
        <f>'[1]Red Delicious'!$N$12</f>
        <v>188266.9</v>
      </c>
      <c r="H18" s="2">
        <f>'[2]Red Delicious'!$N$12</f>
        <v>164858.47999999998</v>
      </c>
      <c r="I18" s="2">
        <f>'[4]Red Delicious'!$N$12</f>
        <v>132231.57</v>
      </c>
      <c r="J18" s="16"/>
    </row>
    <row r="19" spans="2:10" x14ac:dyDescent="0.35">
      <c r="B19" s="7" t="s">
        <v>15</v>
      </c>
      <c r="C19" s="22">
        <f>'[1]Annurca - Renetta'!$B$12-C5</f>
        <v>30948.399999999994</v>
      </c>
      <c r="D19" s="25">
        <f t="shared" si="0"/>
        <v>1.5832520009605389E-2</v>
      </c>
      <c r="E19" s="26">
        <f t="shared" si="1"/>
        <v>4897.7109023713792</v>
      </c>
      <c r="F19" s="2">
        <f t="shared" si="2"/>
        <v>35846.110902371373</v>
      </c>
      <c r="G19" s="2">
        <f>'[1]Annurca - Renetta'!$N$12-G5</f>
        <v>25908.600000000006</v>
      </c>
      <c r="H19" s="2">
        <f>'[2]Annurca - Renetta'!$N$12-12500</f>
        <v>22050.699999999997</v>
      </c>
      <c r="I19" s="2">
        <f>'[4]Annurca - Renetta'!$N$5</f>
        <v>20435.75</v>
      </c>
      <c r="J19" s="16"/>
    </row>
    <row r="20" spans="2:10" x14ac:dyDescent="0.35">
      <c r="B20" s="7" t="s">
        <v>16</v>
      </c>
      <c r="C20" s="22">
        <f>'[1]Stayman Winesap'!$B$12</f>
        <v>6064.5</v>
      </c>
      <c r="D20" s="25">
        <f t="shared" si="0"/>
        <v>3.1024646701687934E-3</v>
      </c>
      <c r="E20" s="26">
        <f t="shared" si="1"/>
        <v>959.73193339336535</v>
      </c>
      <c r="F20" s="2">
        <f t="shared" si="2"/>
        <v>7024.2319333933656</v>
      </c>
      <c r="G20" s="2">
        <f>'[1]Stayman Winesap'!$N$12</f>
        <v>4176.7</v>
      </c>
      <c r="H20" s="2">
        <f>'[2]Stayman Winesap'!$N$12</f>
        <v>3611.16</v>
      </c>
      <c r="I20" s="2">
        <f>'[4]Stayman Winesap'!$N$12</f>
        <v>2823.56</v>
      </c>
      <c r="J20" s="16"/>
    </row>
    <row r="21" spans="2:10" x14ac:dyDescent="0.35">
      <c r="B21" s="7" t="s">
        <v>25</v>
      </c>
      <c r="C21" s="23">
        <f>28412.4</f>
        <v>28412.400000000001</v>
      </c>
      <c r="D21" s="25">
        <f t="shared" si="0"/>
        <v>1.4535158247951823E-2</v>
      </c>
      <c r="E21" s="26">
        <f t="shared" si="1"/>
        <v>4496.3785282126564</v>
      </c>
      <c r="F21" s="2">
        <f t="shared" si="2"/>
        <v>32908.778528212657</v>
      </c>
      <c r="G21" s="9">
        <f>12271+15734</f>
        <v>28005</v>
      </c>
      <c r="H21" s="2">
        <f>11950+15734</f>
        <v>27684</v>
      </c>
      <c r="I21" s="2">
        <f>11506.15+968.36+15217</f>
        <v>27691.510000000002</v>
      </c>
      <c r="J21" s="16"/>
    </row>
    <row r="22" spans="2:10" x14ac:dyDescent="0.35">
      <c r="B22" s="8" t="s">
        <v>26</v>
      </c>
      <c r="C22" s="24">
        <f>[3]Altre!$C$42-28412.4</f>
        <v>98077.5</v>
      </c>
      <c r="D22" s="25">
        <f t="shared" si="0"/>
        <v>5.0174289502593762E-2</v>
      </c>
      <c r="E22" s="26">
        <f t="shared" si="1"/>
        <v>15521.165586179868</v>
      </c>
      <c r="F22" s="2">
        <f t="shared" si="2"/>
        <v>113598.66558617986</v>
      </c>
      <c r="G22" s="9">
        <f>[3]Altre!$O$42-G21</f>
        <v>80419.680000000008</v>
      </c>
      <c r="H22" s="2">
        <f>[2]Altre!$N$12-11950-15734</f>
        <v>66127.020000000019</v>
      </c>
      <c r="I22" s="2">
        <f>[4]Altre!$N$12-11506.15-968.36-15217</f>
        <v>55291.840000000011</v>
      </c>
      <c r="J22" s="16"/>
    </row>
    <row r="23" spans="2:10" x14ac:dyDescent="0.35">
      <c r="B23" s="12" t="s">
        <v>17</v>
      </c>
      <c r="C23" s="20">
        <f>SUM(C5:C22)</f>
        <v>1954736.1999999997</v>
      </c>
      <c r="D23" s="18">
        <f t="shared" si="0"/>
        <v>1</v>
      </c>
      <c r="E23" s="26">
        <f t="shared" si="1"/>
        <v>309345</v>
      </c>
      <c r="F23" s="13">
        <f>SUM(F5:F22)</f>
        <v>2264081.2000000002</v>
      </c>
      <c r="G23" s="14">
        <v>1504908.7899999998</v>
      </c>
      <c r="H23" s="14">
        <v>1344372.2099999997</v>
      </c>
      <c r="I23" s="14">
        <v>1136973.8800000001</v>
      </c>
      <c r="J23" s="16"/>
    </row>
    <row r="24" spans="2:10" x14ac:dyDescent="0.35">
      <c r="B24" s="15" t="s">
        <v>18</v>
      </c>
      <c r="C24" s="21">
        <v>309345</v>
      </c>
      <c r="D24" s="19"/>
      <c r="E24" s="19"/>
      <c r="F24" s="13">
        <v>309345</v>
      </c>
      <c r="G24" s="14">
        <f>G23-G25</f>
        <v>13667.399999999907</v>
      </c>
      <c r="H24" s="14">
        <f>H23-H25</f>
        <v>15522.329999999842</v>
      </c>
      <c r="I24" s="14">
        <f>I23-I25</f>
        <v>7187.7999999998137</v>
      </c>
    </row>
    <row r="25" spans="2:10" x14ac:dyDescent="0.35">
      <c r="B25" s="15" t="s">
        <v>19</v>
      </c>
      <c r="C25" s="21"/>
      <c r="D25" s="19"/>
      <c r="E25" s="19"/>
      <c r="F25" s="13">
        <v>1954736</v>
      </c>
      <c r="G25" s="14">
        <f>SUM(G5:G22)</f>
        <v>1491241.39</v>
      </c>
      <c r="H25" s="14">
        <f>SUM(H5:H22)</f>
        <v>1328849.8799999999</v>
      </c>
      <c r="I25" s="14">
        <f>SUM(I5:I22)</f>
        <v>1129786.0800000003</v>
      </c>
    </row>
    <row r="26" spans="2:10" x14ac:dyDescent="0.35">
      <c r="B26" s="1" t="s">
        <v>23</v>
      </c>
      <c r="D26" s="1"/>
      <c r="E26" s="1"/>
      <c r="F26" s="27">
        <f>'[3]Totale Mele da Tavola'!$B$44</f>
        <v>100436.05</v>
      </c>
      <c r="G26" s="4"/>
      <c r="J26" s="16"/>
    </row>
    <row r="27" spans="2:10" x14ac:dyDescent="0.35">
      <c r="B27" s="1" t="s">
        <v>24</v>
      </c>
      <c r="D27" s="1"/>
      <c r="E27" s="1"/>
      <c r="F27" s="3">
        <f>'[3]TOTALE GENERALE'!$B$45</f>
        <v>126083.61</v>
      </c>
      <c r="G27" s="5"/>
    </row>
    <row r="28" spans="2:10" x14ac:dyDescent="0.35">
      <c r="J28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Assomela</dc:creator>
  <cp:lastModifiedBy>Assomela Sca</cp:lastModifiedBy>
  <cp:lastPrinted>2018-04-11T14:05:39Z</cp:lastPrinted>
  <dcterms:created xsi:type="dcterms:W3CDTF">2013-03-11T08:39:29Z</dcterms:created>
  <dcterms:modified xsi:type="dcterms:W3CDTF">2019-02-12T10:17:19Z</dcterms:modified>
</cp:coreProperties>
</file>